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600" windowHeight="14840" tabRatio="500"/>
  </bookViews>
  <sheets>
    <sheet name="Blat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3" i="1" l="1"/>
  <c r="G21" i="1"/>
  <c r="G23" i="1"/>
  <c r="F21" i="1"/>
  <c r="F23" i="1"/>
  <c r="G53" i="1"/>
  <c r="G54" i="1"/>
  <c r="G57" i="1"/>
  <c r="F57" i="1"/>
  <c r="E57" i="1"/>
  <c r="G55" i="1"/>
  <c r="F55" i="1"/>
  <c r="D12" i="1"/>
  <c r="G2" i="1"/>
  <c r="G4" i="1"/>
  <c r="G5" i="1"/>
  <c r="G9" i="1"/>
  <c r="G7" i="1"/>
  <c r="G12" i="1"/>
  <c r="G15" i="1"/>
  <c r="G16" i="1"/>
  <c r="G17" i="1"/>
  <c r="G18" i="1"/>
  <c r="G27" i="1"/>
  <c r="G28" i="1"/>
  <c r="G30" i="1"/>
  <c r="G42" i="1"/>
  <c r="G43" i="1"/>
  <c r="G44" i="1"/>
  <c r="G46" i="1"/>
  <c r="G47" i="1"/>
  <c r="G48" i="1"/>
  <c r="G50" i="1"/>
  <c r="G60" i="1"/>
  <c r="G61" i="1"/>
  <c r="G63" i="1"/>
  <c r="G34" i="1"/>
  <c r="G37" i="1"/>
  <c r="G39" i="1"/>
  <c r="G70" i="1"/>
  <c r="F2" i="1"/>
  <c r="F4" i="1"/>
  <c r="F5" i="1"/>
  <c r="F9" i="1"/>
  <c r="F7" i="1"/>
  <c r="F12" i="1"/>
  <c r="F15" i="1"/>
  <c r="F16" i="1"/>
  <c r="F17" i="1"/>
  <c r="F18" i="1"/>
  <c r="F27" i="1"/>
  <c r="F28" i="1"/>
  <c r="F30" i="1"/>
  <c r="F42" i="1"/>
  <c r="F43" i="1"/>
  <c r="F44" i="1"/>
  <c r="F46" i="1"/>
  <c r="F47" i="1"/>
  <c r="F50" i="1"/>
  <c r="F61" i="1"/>
  <c r="F63" i="1"/>
  <c r="F70" i="1"/>
  <c r="E30" i="1"/>
  <c r="E39" i="1"/>
  <c r="E50" i="1"/>
  <c r="E70" i="1"/>
  <c r="D57" i="1"/>
  <c r="D23" i="1"/>
  <c r="D50" i="1"/>
  <c r="D70" i="1"/>
  <c r="E63" i="1"/>
  <c r="D63" i="1"/>
  <c r="F53" i="1"/>
  <c r="F54" i="1"/>
  <c r="G45" i="1"/>
  <c r="F48" i="1"/>
  <c r="F45" i="1"/>
  <c r="G33" i="1"/>
  <c r="G35" i="1"/>
  <c r="G36" i="1"/>
  <c r="F33" i="1"/>
  <c r="F34" i="1"/>
  <c r="F35" i="1"/>
  <c r="F36" i="1"/>
  <c r="F37" i="1"/>
  <c r="F39" i="1"/>
  <c r="D39" i="1"/>
  <c r="G19" i="1"/>
  <c r="G20" i="1"/>
  <c r="F19" i="1"/>
  <c r="F20" i="1"/>
  <c r="D30" i="1"/>
  <c r="F3" i="1"/>
  <c r="F6" i="1"/>
  <c r="F8" i="1"/>
  <c r="F10" i="1"/>
  <c r="F26" i="1"/>
  <c r="G3" i="1"/>
  <c r="G6" i="1"/>
  <c r="G8" i="1"/>
  <c r="G10" i="1"/>
  <c r="G26" i="1"/>
  <c r="E12" i="1"/>
</calcChain>
</file>

<file path=xl/comments1.xml><?xml version="1.0" encoding="utf-8"?>
<comments xmlns="http://schemas.openxmlformats.org/spreadsheetml/2006/main">
  <authors>
    <author>Peter Vassiliou</author>
  </authors>
  <commentList>
    <comment ref="E26" authorId="0">
      <text>
        <r>
          <rPr>
            <b/>
            <sz val="9"/>
            <color indexed="81"/>
            <rFont val="Calibri"/>
            <family val="2"/>
          </rPr>
          <t>Peter Vassiliou:</t>
        </r>
        <r>
          <rPr>
            <sz val="9"/>
            <color indexed="81"/>
            <rFont val="Calibri"/>
            <family val="2"/>
          </rPr>
          <t xml:space="preserve">
Using Nine</t>
        </r>
      </text>
    </comment>
    <comment ref="D42" authorId="0">
      <text>
        <r>
          <rPr>
            <b/>
            <sz val="9"/>
            <color indexed="81"/>
            <rFont val="Calibri"/>
            <family val="2"/>
          </rPr>
          <t>Peter Vassiliou:</t>
        </r>
        <r>
          <rPr>
            <sz val="9"/>
            <color indexed="81"/>
            <rFont val="Calibri"/>
            <family val="2"/>
          </rPr>
          <t xml:space="preserve">
Sehr einfach, schönes Design aber nur Basis Funktionalität.</t>
        </r>
      </text>
    </comment>
    <comment ref="D44" authorId="0">
      <text>
        <r>
          <rPr>
            <b/>
            <sz val="9"/>
            <color indexed="81"/>
            <rFont val="Calibri"/>
            <family val="2"/>
          </rPr>
          <t>Peter Vassiliou:</t>
        </r>
        <r>
          <rPr>
            <sz val="9"/>
            <color indexed="81"/>
            <rFont val="Calibri"/>
            <family val="2"/>
          </rPr>
          <t xml:space="preserve">
Nicht gut. Man kann Kontakte weder kopieren, noch in Gruppen hinzufügen</t>
        </r>
      </text>
    </comment>
  </commentList>
</comments>
</file>

<file path=xl/sharedStrings.xml><?xml version="1.0" encoding="utf-8"?>
<sst xmlns="http://schemas.openxmlformats.org/spreadsheetml/2006/main" count="73" uniqueCount="55">
  <si>
    <t>Feature</t>
  </si>
  <si>
    <t>iPhone 5S</t>
  </si>
  <si>
    <t>HTC One M8</t>
  </si>
  <si>
    <t>Design</t>
  </si>
  <si>
    <t>Exchange Mail</t>
  </si>
  <si>
    <t>Maps</t>
  </si>
  <si>
    <t>Podcasts</t>
  </si>
  <si>
    <t>Browser</t>
  </si>
  <si>
    <t>Mac Integration</t>
  </si>
  <si>
    <t>Youtube</t>
  </si>
  <si>
    <t>Hardware</t>
  </si>
  <si>
    <t>OS</t>
  </si>
  <si>
    <t>Exchange Support</t>
  </si>
  <si>
    <t>1st Party Apps</t>
  </si>
  <si>
    <t>Multitasking</t>
  </si>
  <si>
    <t>Display Quality</t>
  </si>
  <si>
    <t>Hardware quality</t>
  </si>
  <si>
    <t>Battery life</t>
  </si>
  <si>
    <t>Camera quality</t>
  </si>
  <si>
    <t>One handed use/how it feels on the hand</t>
  </si>
  <si>
    <t>Weight</t>
  </si>
  <si>
    <t>HTC One M8 (weighted)</t>
  </si>
  <si>
    <t>iPhone 5S (weighted)</t>
  </si>
  <si>
    <t>Display size</t>
  </si>
  <si>
    <t>Sound quality/speakers</t>
  </si>
  <si>
    <t>Display Color accuracy</t>
  </si>
  <si>
    <t>OS Design/UI</t>
  </si>
  <si>
    <t>OS Features/Capabilities</t>
  </si>
  <si>
    <t>Notifications</t>
  </si>
  <si>
    <t>Exchange Calendar</t>
  </si>
  <si>
    <t>Exchange Tasks</t>
  </si>
  <si>
    <t>Calendar App</t>
  </si>
  <si>
    <t>Tasks App</t>
  </si>
  <si>
    <t>Contacts App</t>
  </si>
  <si>
    <t>Weather</t>
  </si>
  <si>
    <t>Video playback</t>
  </si>
  <si>
    <t>Pictures/Gallery</t>
  </si>
  <si>
    <t>Entertainment</t>
  </si>
  <si>
    <t>Books</t>
  </si>
  <si>
    <t>Out of the box experience</t>
  </si>
  <si>
    <t>Universal search</t>
  </si>
  <si>
    <t>Mail.app</t>
  </si>
  <si>
    <t>Communication</t>
  </si>
  <si>
    <t>Chatting</t>
  </si>
  <si>
    <t>Video Calling</t>
  </si>
  <si>
    <t>Syncing</t>
  </si>
  <si>
    <t>Apps integration/availability</t>
  </si>
  <si>
    <t>Score/subcategory</t>
  </si>
  <si>
    <t>Score /subcategory</t>
  </si>
  <si>
    <t>Overall Score</t>
  </si>
  <si>
    <t>Winner Subcategory</t>
  </si>
  <si>
    <t>Overall Winner</t>
  </si>
  <si>
    <t>Internet Surfing</t>
  </si>
  <si>
    <t>Draw</t>
  </si>
  <si>
    <t>Backup/Restore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</si>
</sst>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FF"/>
      <name val="Calibri"/>
      <scheme val="minor"/>
    </font>
    <font>
      <b/>
      <sz val="12"/>
      <color rgb="FFCCFFCC"/>
      <name val="Calibri"/>
      <scheme val="minor"/>
    </font>
    <font>
      <b/>
      <sz val="12"/>
      <color rgb="FFFF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02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0" fillId="3" borderId="0" xfId="0" applyFill="1"/>
    <xf numFmtId="0" fontId="3" fillId="3" borderId="0" xfId="1" applyFill="1"/>
    <xf numFmtId="0" fontId="3" fillId="0" borderId="0" xfId="1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1" applyAlignment="1">
      <alignment horizontal="center"/>
    </xf>
    <xf numFmtId="0" fontId="6" fillId="0" borderId="0" xfId="0" applyFont="1"/>
    <xf numFmtId="0" fontId="7" fillId="4" borderId="0" xfId="0" applyFont="1" applyFill="1"/>
    <xf numFmtId="0" fontId="7" fillId="0" borderId="0" xfId="0" applyFont="1"/>
    <xf numFmtId="0" fontId="2" fillId="3" borderId="0" xfId="1" applyFont="1" applyFill="1"/>
    <xf numFmtId="0" fontId="2" fillId="0" borderId="0" xfId="1" applyFont="1" applyAlignment="1">
      <alignment horizontal="center"/>
    </xf>
    <xf numFmtId="0" fontId="0" fillId="3" borderId="0" xfId="0" applyFill="1" applyAlignment="1">
      <alignment vertical="center" wrapText="1"/>
    </xf>
    <xf numFmtId="0" fontId="0" fillId="3" borderId="0" xfId="1" applyFont="1" applyFill="1"/>
    <xf numFmtId="0" fontId="1" fillId="0" borderId="0" xfId="1" applyFont="1" applyAlignment="1">
      <alignment horizontal="center"/>
    </xf>
    <xf numFmtId="0" fontId="3" fillId="5" borderId="0" xfId="1" applyFill="1"/>
    <xf numFmtId="0" fontId="7" fillId="5" borderId="0" xfId="0" applyFont="1" applyFill="1"/>
    <xf numFmtId="0" fontId="3" fillId="5" borderId="0" xfId="1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0" fontId="12" fillId="5" borderId="0" xfId="1" applyFont="1" applyFill="1" applyAlignment="1">
      <alignment horizontal="center"/>
    </xf>
    <xf numFmtId="0" fontId="11" fillId="6" borderId="0" xfId="0" applyFont="1" applyFill="1"/>
    <xf numFmtId="0" fontId="10" fillId="6" borderId="0" xfId="0" applyFont="1" applyFill="1"/>
    <xf numFmtId="0" fontId="7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13" fillId="6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3" fillId="0" borderId="0" xfId="0" applyFont="1"/>
    <xf numFmtId="0" fontId="14" fillId="7" borderId="0" xfId="0" applyFont="1" applyFill="1" applyAlignment="1">
      <alignment horizontal="center"/>
    </xf>
  </cellXfs>
  <cellStyles count="102">
    <cellStyle name="Besuchter Link" xfId="3" builtinId="9" hidden="1"/>
    <cellStyle name="Besuchter Link" xfId="5" builtinId="9" hidden="1"/>
    <cellStyle name="Besuchter Link" xfId="7" builtinId="9" hidden="1"/>
    <cellStyle name="Besuchter Link" xfId="9" builtinId="9" hidden="1"/>
    <cellStyle name="Besuchter Link" xfId="11" builtinId="9" hidden="1"/>
    <cellStyle name="Besuchter Link" xfId="13" builtinId="9" hidden="1"/>
    <cellStyle name="Besuchter Link" xfId="15" builtinId="9" hidden="1"/>
    <cellStyle name="Besuchter Link" xfId="17" builtinId="9" hidden="1"/>
    <cellStyle name="Besuchter Link" xfId="19" builtinId="9" hidden="1"/>
    <cellStyle name="Besuchter Link" xfId="21" builtinId="9" hidden="1"/>
    <cellStyle name="Besuchter Link" xfId="23" builtinId="9" hidden="1"/>
    <cellStyle name="Besuchter Link" xfId="25" builtinId="9" hidden="1"/>
    <cellStyle name="Besuchter Link" xfId="27" builtinId="9" hidden="1"/>
    <cellStyle name="Besuchter Link" xfId="29" builtinId="9" hidden="1"/>
    <cellStyle name="Besuchter Link" xfId="31" builtinId="9" hidden="1"/>
    <cellStyle name="Besuchter Link" xfId="33" builtinId="9" hidden="1"/>
    <cellStyle name="Besuchter Link" xfId="35" builtinId="9" hidden="1"/>
    <cellStyle name="Besuchter Link" xfId="37" builtinId="9" hidden="1"/>
    <cellStyle name="Besuchter Link" xfId="39" builtinId="9" hidden="1"/>
    <cellStyle name="Besuchter Link" xfId="41" builtinId="9" hidden="1"/>
    <cellStyle name="Besuchter Link" xfId="43" builtinId="9" hidden="1"/>
    <cellStyle name="Besuchter Link" xfId="45" builtinId="9" hidden="1"/>
    <cellStyle name="Besuchter Link" xfId="47" builtinId="9" hidden="1"/>
    <cellStyle name="Besuchter Link" xfId="49" builtinId="9" hidden="1"/>
    <cellStyle name="Besuchter Link" xfId="51" builtinId="9" hidden="1"/>
    <cellStyle name="Besuchter Link" xfId="53" builtinId="9" hidden="1"/>
    <cellStyle name="Besuchter Link" xfId="55" builtinId="9" hidden="1"/>
    <cellStyle name="Besuchter Link" xfId="57" builtinId="9" hidden="1"/>
    <cellStyle name="Besuchter Link" xfId="59" builtinId="9" hidden="1"/>
    <cellStyle name="Besuchter Link" xfId="61" builtinId="9" hidden="1"/>
    <cellStyle name="Besuchter Link" xfId="63" builtinId="9" hidden="1"/>
    <cellStyle name="Besuchter Link" xfId="65" builtinId="9" hidden="1"/>
    <cellStyle name="Besuchter Link" xfId="67" builtinId="9" hidden="1"/>
    <cellStyle name="Besuchter Link" xfId="69" builtinId="9" hidden="1"/>
    <cellStyle name="Besuchter Link" xfId="71" builtinId="9" hidden="1"/>
    <cellStyle name="Besuchter Link" xfId="73" builtinId="9" hidden="1"/>
    <cellStyle name="Besuchter Link" xfId="75" builtinId="9" hidden="1"/>
    <cellStyle name="Besuchter Link" xfId="77" builtinId="9" hidden="1"/>
    <cellStyle name="Besuchter Link" xfId="79" builtinId="9" hidden="1"/>
    <cellStyle name="Besuchter Link" xfId="81" builtinId="9" hidden="1"/>
    <cellStyle name="Besuchter Link" xfId="83" builtinId="9" hidden="1"/>
    <cellStyle name="Besuchter Link" xfId="85" builtinId="9" hidden="1"/>
    <cellStyle name="Besuchter Link" xfId="87" builtinId="9" hidden="1"/>
    <cellStyle name="Besuchter Link" xfId="89" builtinId="9" hidden="1"/>
    <cellStyle name="Besuchter Link" xfId="91" builtinId="9" hidden="1"/>
    <cellStyle name="Besuchter Link" xfId="93" builtinId="9" hidden="1"/>
    <cellStyle name="Besuchter Link" xfId="95" builtinId="9" hidden="1"/>
    <cellStyle name="Besuchter Link" xfId="97" builtinId="9" hidden="1"/>
    <cellStyle name="Besuchter Link" xfId="99" builtinId="9" hidden="1"/>
    <cellStyle name="Besuchter Link" xfId="101" builtinId="9" hidden="1"/>
    <cellStyle name="Link" xfId="2" builtinId="8" hidden="1"/>
    <cellStyle name="Link" xfId="4" builtinId="8" hidden="1"/>
    <cellStyle name="Link" xfId="6" builtinId="8" hidden="1"/>
    <cellStyle name="Link" xfId="8" builtinId="8" hidden="1"/>
    <cellStyle name="Link" xfId="10" builtinId="8" hidden="1"/>
    <cellStyle name="Link" xfId="12" builtinId="8" hidden="1"/>
    <cellStyle name="Link" xfId="14" builtinId="8" hidden="1"/>
    <cellStyle name="Link" xfId="16" builtinId="8" hidden="1"/>
    <cellStyle name="Link" xfId="18" builtinId="8" hidden="1"/>
    <cellStyle name="Link" xfId="20" builtinId="8" hidden="1"/>
    <cellStyle name="Link" xfId="22" builtinId="8" hidden="1"/>
    <cellStyle name="Link" xfId="24" builtinId="8" hidden="1"/>
    <cellStyle name="Link" xfId="26" builtinId="8" hidden="1"/>
    <cellStyle name="Link" xfId="28" builtinId="8" hidden="1"/>
    <cellStyle name="Link" xfId="30" builtinId="8" hidden="1"/>
    <cellStyle name="Link" xfId="32" builtinId="8" hidden="1"/>
    <cellStyle name="Link" xfId="34" builtinId="8" hidden="1"/>
    <cellStyle name="Link" xfId="36" builtinId="8" hidden="1"/>
    <cellStyle name="Link" xfId="38" builtinId="8" hidden="1"/>
    <cellStyle name="Link" xfId="40" builtinId="8" hidden="1"/>
    <cellStyle name="Link" xfId="42" builtinId="8" hidden="1"/>
    <cellStyle name="Link" xfId="44" builtinId="8" hidden="1"/>
    <cellStyle name="Link" xfId="46" builtinId="8" hidden="1"/>
    <cellStyle name="Link" xfId="48" builtinId="8" hidden="1"/>
    <cellStyle name="Link" xfId="50" builtinId="8" hidden="1"/>
    <cellStyle name="Link" xfId="52" builtinId="8" hidden="1"/>
    <cellStyle name="Link" xfId="54" builtinId="8" hidden="1"/>
    <cellStyle name="Link" xfId="56" builtinId="8" hidden="1"/>
    <cellStyle name="Link" xfId="58" builtinId="8" hidden="1"/>
    <cellStyle name="Link" xfId="60" builtinId="8" hidden="1"/>
    <cellStyle name="Link" xfId="62" builtinId="8" hidden="1"/>
    <cellStyle name="Link" xfId="64" builtinId="8" hidden="1"/>
    <cellStyle name="Link" xfId="66" builtinId="8" hidden="1"/>
    <cellStyle name="Link" xfId="68" builtinId="8" hidden="1"/>
    <cellStyle name="Link" xfId="70" builtinId="8" hidden="1"/>
    <cellStyle name="Link" xfId="72" builtinId="8" hidden="1"/>
    <cellStyle name="Link" xfId="74" builtinId="8" hidden="1"/>
    <cellStyle name="Link" xfId="76" builtinId="8" hidden="1"/>
    <cellStyle name="Link" xfId="78" builtinId="8" hidden="1"/>
    <cellStyle name="Link" xfId="80" builtinId="8" hidden="1"/>
    <cellStyle name="Link" xfId="82" builtinId="8" hidden="1"/>
    <cellStyle name="Link" xfId="84" builtinId="8" hidden="1"/>
    <cellStyle name="Link" xfId="86" builtinId="8" hidden="1"/>
    <cellStyle name="Link" xfId="88" builtinId="8" hidden="1"/>
    <cellStyle name="Link" xfId="90" builtinId="8" hidden="1"/>
    <cellStyle name="Link" xfId="92" builtinId="8" hidden="1"/>
    <cellStyle name="Link" xfId="94" builtinId="8" hidden="1"/>
    <cellStyle name="Link" xfId="96" builtinId="8" hidden="1"/>
    <cellStyle name="Link" xfId="98" builtinId="8" hidden="1"/>
    <cellStyle name="Link" xfId="100" builtinId="8" hidden="1"/>
    <cellStyle name="Standard" xfId="0" builtinId="0"/>
    <cellStyle name="Zeilenebene_1" xfId="1" builtinId="1" iLevel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outlinePr applyStyles="1"/>
  </sheetPr>
  <dimension ref="A1:G72"/>
  <sheetViews>
    <sheetView tabSelected="1" zoomScale="125" zoomScaleNormal="125" zoomScalePageLayoutView="125" workbookViewId="0">
      <pane ySplit="1" topLeftCell="A2" activePane="bottomLeft" state="frozen"/>
      <selection pane="bottomLeft" activeCell="E9" sqref="E9"/>
    </sheetView>
  </sheetViews>
  <sheetFormatPr baseColWidth="10" defaultRowHeight="15" outlineLevelRow="1" x14ac:dyDescent="0"/>
  <cols>
    <col min="1" max="1" width="15.83203125" bestFit="1" customWidth="1"/>
    <col min="2" max="2" width="30" customWidth="1"/>
    <col min="3" max="3" width="15.5" customWidth="1"/>
    <col min="4" max="4" width="18.1640625" customWidth="1"/>
    <col min="5" max="5" width="21.6640625" customWidth="1"/>
    <col min="6" max="6" width="25.33203125" customWidth="1"/>
    <col min="7" max="7" width="26.6640625" bestFit="1" customWidth="1"/>
  </cols>
  <sheetData>
    <row r="1" spans="1:7">
      <c r="B1" s="1" t="s">
        <v>0</v>
      </c>
      <c r="C1" s="9" t="s">
        <v>20</v>
      </c>
      <c r="D1" s="5" t="s">
        <v>1</v>
      </c>
      <c r="E1" s="5" t="s">
        <v>2</v>
      </c>
      <c r="F1" s="5" t="s">
        <v>22</v>
      </c>
      <c r="G1" s="5" t="s">
        <v>21</v>
      </c>
    </row>
    <row r="2" spans="1:7" outlineLevel="1">
      <c r="A2" s="28" t="s">
        <v>10</v>
      </c>
      <c r="B2" s="2" t="s">
        <v>3</v>
      </c>
      <c r="C2" s="8">
        <v>2</v>
      </c>
      <c r="D2" s="6">
        <v>9</v>
      </c>
      <c r="E2" s="6">
        <v>9</v>
      </c>
      <c r="F2" s="6">
        <f>D2*C2</f>
        <v>18</v>
      </c>
      <c r="G2" s="6">
        <f>E2*C2</f>
        <v>18</v>
      </c>
    </row>
    <row r="3" spans="1:7" outlineLevel="1">
      <c r="B3" s="2" t="s">
        <v>15</v>
      </c>
      <c r="C3" s="8">
        <v>2</v>
      </c>
      <c r="D3" s="6">
        <v>9</v>
      </c>
      <c r="E3" s="6">
        <v>9</v>
      </c>
      <c r="F3" s="6">
        <f>D3*C3</f>
        <v>18</v>
      </c>
      <c r="G3" s="6">
        <f>E3*C3</f>
        <v>18</v>
      </c>
    </row>
    <row r="4" spans="1:7" outlineLevel="1">
      <c r="B4" s="2" t="s">
        <v>16</v>
      </c>
      <c r="C4" s="8">
        <v>1.5</v>
      </c>
      <c r="D4" s="6">
        <v>10</v>
      </c>
      <c r="E4" s="6">
        <v>10</v>
      </c>
      <c r="F4" s="6">
        <f>D4*C4</f>
        <v>15</v>
      </c>
      <c r="G4" s="6">
        <f>E4*C4</f>
        <v>15</v>
      </c>
    </row>
    <row r="5" spans="1:7" outlineLevel="1">
      <c r="B5" s="2" t="s">
        <v>17</v>
      </c>
      <c r="C5" s="8">
        <v>1</v>
      </c>
      <c r="D5" s="6">
        <v>7</v>
      </c>
      <c r="E5" s="6">
        <v>9</v>
      </c>
      <c r="F5" s="6">
        <f>D5*C5</f>
        <v>7</v>
      </c>
      <c r="G5" s="6">
        <f>E5*C5</f>
        <v>9</v>
      </c>
    </row>
    <row r="6" spans="1:7" outlineLevel="1">
      <c r="B6" s="2" t="s">
        <v>18</v>
      </c>
      <c r="C6" s="8">
        <v>1</v>
      </c>
      <c r="D6" s="6">
        <v>9</v>
      </c>
      <c r="E6" s="6">
        <v>5</v>
      </c>
      <c r="F6" s="6">
        <f>D6*C6</f>
        <v>9</v>
      </c>
      <c r="G6" s="6">
        <f>E6*C6</f>
        <v>5</v>
      </c>
    </row>
    <row r="7" spans="1:7" ht="30" outlineLevel="1">
      <c r="B7" s="13" t="s">
        <v>19</v>
      </c>
      <c r="C7" s="8">
        <v>2</v>
      </c>
      <c r="D7" s="6">
        <v>10</v>
      </c>
      <c r="E7" s="6">
        <v>6</v>
      </c>
      <c r="F7" s="6">
        <f>D7*C7</f>
        <v>20</v>
      </c>
      <c r="G7" s="6">
        <f>E7*C7</f>
        <v>12</v>
      </c>
    </row>
    <row r="8" spans="1:7" outlineLevel="1">
      <c r="B8" s="13" t="s">
        <v>25</v>
      </c>
      <c r="C8" s="8">
        <v>1</v>
      </c>
      <c r="D8" s="6">
        <v>9</v>
      </c>
      <c r="E8" s="6">
        <v>7</v>
      </c>
      <c r="F8" s="6">
        <f>D8*C8</f>
        <v>9</v>
      </c>
      <c r="G8" s="6">
        <f>E8*C8</f>
        <v>7</v>
      </c>
    </row>
    <row r="9" spans="1:7" outlineLevel="1">
      <c r="B9" s="13" t="s">
        <v>23</v>
      </c>
      <c r="C9" s="8">
        <v>2</v>
      </c>
      <c r="D9" s="6">
        <v>7</v>
      </c>
      <c r="E9" s="6">
        <v>10</v>
      </c>
      <c r="F9" s="6">
        <f>D9*C9</f>
        <v>14</v>
      </c>
      <c r="G9" s="6">
        <f>E9*C9</f>
        <v>20</v>
      </c>
    </row>
    <row r="10" spans="1:7" outlineLevel="1">
      <c r="B10" s="13" t="s">
        <v>24</v>
      </c>
      <c r="C10" s="8">
        <v>1</v>
      </c>
      <c r="D10" s="6">
        <v>7</v>
      </c>
      <c r="E10" s="6">
        <v>10</v>
      </c>
      <c r="F10" s="6">
        <f>D10*C10</f>
        <v>7</v>
      </c>
      <c r="G10" s="6">
        <f>E10*C10</f>
        <v>10</v>
      </c>
    </row>
    <row r="11" spans="1:7" outlineLevel="1">
      <c r="B11" s="13"/>
      <c r="C11" s="8"/>
      <c r="D11" s="6"/>
      <c r="E11" s="6"/>
      <c r="F11" s="6"/>
    </row>
    <row r="12" spans="1:7" s="4" customFormat="1">
      <c r="A12" s="16"/>
      <c r="B12" s="16" t="s">
        <v>47</v>
      </c>
      <c r="C12" s="17"/>
      <c r="D12" s="21">
        <f>SUM(D2:D11)</f>
        <v>77</v>
      </c>
      <c r="E12" s="18">
        <f>SUM(E2:E11)</f>
        <v>75</v>
      </c>
      <c r="F12" s="21">
        <f t="shared" ref="F12" si="0">SUM(F2:F11)</f>
        <v>117</v>
      </c>
      <c r="G12" s="18">
        <f>SUM(G2:G10)</f>
        <v>114</v>
      </c>
    </row>
    <row r="13" spans="1:7" s="4" customFormat="1">
      <c r="A13" s="16"/>
      <c r="B13" s="16" t="s">
        <v>50</v>
      </c>
      <c r="C13" s="25" t="s">
        <v>1</v>
      </c>
      <c r="D13" s="24"/>
      <c r="E13" s="24"/>
      <c r="F13" s="24"/>
      <c r="G13" s="24"/>
    </row>
    <row r="14" spans="1:7" outlineLevel="1">
      <c r="A14" s="4"/>
      <c r="B14" s="11"/>
      <c r="C14" s="4"/>
      <c r="D14" s="4"/>
      <c r="E14" s="4"/>
      <c r="F14" s="4"/>
      <c r="G14" s="4"/>
    </row>
    <row r="15" spans="1:7" outlineLevel="1">
      <c r="A15" s="28" t="s">
        <v>11</v>
      </c>
      <c r="B15" s="2" t="s">
        <v>26</v>
      </c>
      <c r="C15" s="8">
        <v>1</v>
      </c>
      <c r="D15" s="6">
        <v>9</v>
      </c>
      <c r="E15" s="6">
        <v>8</v>
      </c>
      <c r="F15" s="6">
        <f>D15*C15</f>
        <v>9</v>
      </c>
      <c r="G15" s="6">
        <f>E15*C15</f>
        <v>8</v>
      </c>
    </row>
    <row r="16" spans="1:7" outlineLevel="1">
      <c r="B16" s="2" t="s">
        <v>27</v>
      </c>
      <c r="C16" s="8">
        <v>1.5</v>
      </c>
      <c r="D16" s="6">
        <v>7</v>
      </c>
      <c r="E16" s="6">
        <v>10</v>
      </c>
      <c r="F16" s="6">
        <f>D16*C16</f>
        <v>10.5</v>
      </c>
      <c r="G16" s="6">
        <f>E16*C16</f>
        <v>15</v>
      </c>
    </row>
    <row r="17" spans="1:7" outlineLevel="1">
      <c r="B17" s="2" t="s">
        <v>28</v>
      </c>
      <c r="C17" s="8">
        <v>2</v>
      </c>
      <c r="D17" s="6">
        <v>8</v>
      </c>
      <c r="E17" s="6">
        <v>9</v>
      </c>
      <c r="F17" s="6">
        <f>D17*C17</f>
        <v>16</v>
      </c>
      <c r="G17" s="6">
        <f>E17*C17</f>
        <v>18</v>
      </c>
    </row>
    <row r="18" spans="1:7" s="4" customFormat="1">
      <c r="B18" s="11" t="s">
        <v>14</v>
      </c>
      <c r="C18" s="8">
        <v>1.5</v>
      </c>
      <c r="D18" s="12">
        <v>5</v>
      </c>
      <c r="E18" s="12">
        <v>10</v>
      </c>
      <c r="F18" s="6">
        <f>D18*C18</f>
        <v>7.5</v>
      </c>
      <c r="G18" s="6">
        <f>E18*C18</f>
        <v>15</v>
      </c>
    </row>
    <row r="19" spans="1:7" s="4" customFormat="1">
      <c r="B19" s="14" t="s">
        <v>39</v>
      </c>
      <c r="C19" s="8">
        <v>1.5</v>
      </c>
      <c r="D19" s="12">
        <v>10</v>
      </c>
      <c r="E19" s="12">
        <v>7</v>
      </c>
      <c r="F19" s="6">
        <f>D19*C19</f>
        <v>15</v>
      </c>
      <c r="G19" s="6">
        <f>E19*C19</f>
        <v>10.5</v>
      </c>
    </row>
    <row r="20" spans="1:7" s="4" customFormat="1">
      <c r="B20" s="14" t="s">
        <v>40</v>
      </c>
      <c r="C20" s="8">
        <v>0.5</v>
      </c>
      <c r="D20" s="12">
        <v>9</v>
      </c>
      <c r="E20" s="12">
        <v>5</v>
      </c>
      <c r="F20" s="6">
        <f>D20*C20</f>
        <v>4.5</v>
      </c>
      <c r="G20" s="6">
        <f>E20*C20</f>
        <v>2.5</v>
      </c>
    </row>
    <row r="21" spans="1:7" s="4" customFormat="1">
      <c r="B21" s="14" t="s">
        <v>54</v>
      </c>
      <c r="C21" s="8">
        <v>1</v>
      </c>
      <c r="D21" s="12">
        <v>10</v>
      </c>
      <c r="E21" s="12">
        <v>5</v>
      </c>
      <c r="F21" s="6">
        <f>D21*C21</f>
        <v>10</v>
      </c>
      <c r="G21" s="6">
        <f>E21*C21</f>
        <v>5</v>
      </c>
    </row>
    <row r="22" spans="1:7" s="4" customFormat="1">
      <c r="B22" s="11"/>
      <c r="C22" s="8"/>
      <c r="D22" s="12"/>
      <c r="E22" s="12"/>
      <c r="F22" s="6"/>
      <c r="G22" s="6"/>
    </row>
    <row r="23" spans="1:7" outlineLevel="1">
      <c r="A23" s="16"/>
      <c r="B23" s="16" t="s">
        <v>48</v>
      </c>
      <c r="C23" s="17"/>
      <c r="D23" s="21">
        <f>SUM(D15:D22)</f>
        <v>58</v>
      </c>
      <c r="E23" s="20">
        <f>SUM(E15:E21)</f>
        <v>54</v>
      </c>
      <c r="F23" s="27">
        <f>SUM(F15:F21)</f>
        <v>72.5</v>
      </c>
      <c r="G23" s="27">
        <f>SUM(G15:G21)</f>
        <v>74</v>
      </c>
    </row>
    <row r="24" spans="1:7" outlineLevel="1">
      <c r="A24" s="16"/>
      <c r="B24" s="16" t="s">
        <v>50</v>
      </c>
      <c r="C24" s="26" t="s">
        <v>53</v>
      </c>
      <c r="D24" s="24"/>
      <c r="E24" s="24"/>
      <c r="F24" s="24"/>
      <c r="G24" s="24"/>
    </row>
    <row r="25" spans="1:7" outlineLevel="1">
      <c r="A25" s="4"/>
      <c r="B25" s="11"/>
      <c r="C25" s="4"/>
      <c r="D25" s="4"/>
      <c r="E25" s="4"/>
      <c r="F25" s="4"/>
      <c r="G25" s="4"/>
    </row>
    <row r="26" spans="1:7" outlineLevel="1">
      <c r="A26" s="28" t="s">
        <v>12</v>
      </c>
      <c r="B26" s="2" t="s">
        <v>4</v>
      </c>
      <c r="C26" s="8">
        <v>2</v>
      </c>
      <c r="D26" s="6">
        <v>8</v>
      </c>
      <c r="E26" s="6">
        <v>10</v>
      </c>
      <c r="F26" s="6">
        <f>D26*C26</f>
        <v>16</v>
      </c>
      <c r="G26" s="6">
        <f>E26*C26</f>
        <v>20</v>
      </c>
    </row>
    <row r="27" spans="1:7" outlineLevel="1">
      <c r="B27" s="2" t="s">
        <v>29</v>
      </c>
      <c r="C27" s="8">
        <v>1.5</v>
      </c>
      <c r="D27" s="6">
        <v>8</v>
      </c>
      <c r="E27" s="6">
        <v>10</v>
      </c>
      <c r="F27" s="6">
        <f>D27*C27</f>
        <v>12</v>
      </c>
      <c r="G27" s="6">
        <f>E27*C27</f>
        <v>15</v>
      </c>
    </row>
    <row r="28" spans="1:7" outlineLevel="1">
      <c r="B28" s="2" t="s">
        <v>30</v>
      </c>
      <c r="C28" s="8">
        <v>1</v>
      </c>
      <c r="D28" s="6">
        <v>8</v>
      </c>
      <c r="E28" s="6">
        <v>9</v>
      </c>
      <c r="F28" s="6">
        <f>D28*C28</f>
        <v>8</v>
      </c>
      <c r="G28" s="6">
        <f>E28*C28</f>
        <v>9</v>
      </c>
    </row>
    <row r="29" spans="1:7" outlineLevel="1">
      <c r="B29" s="2"/>
      <c r="C29" s="8"/>
      <c r="D29" s="6"/>
      <c r="E29" s="6"/>
      <c r="F29" s="6"/>
      <c r="G29" s="6"/>
    </row>
    <row r="30" spans="1:7" outlineLevel="1">
      <c r="A30" s="16"/>
      <c r="B30" s="16" t="s">
        <v>47</v>
      </c>
      <c r="C30" s="17"/>
      <c r="D30" s="18">
        <f>SUM(D26:D29)</f>
        <v>24</v>
      </c>
      <c r="E30" s="27">
        <f>SUM(E26:E28)</f>
        <v>29</v>
      </c>
      <c r="F30" s="19">
        <f>SUM(F26:F28)</f>
        <v>36</v>
      </c>
      <c r="G30" s="27">
        <f>SUM(G26:G28)</f>
        <v>44</v>
      </c>
    </row>
    <row r="31" spans="1:7" outlineLevel="1">
      <c r="A31" s="16"/>
      <c r="B31" s="16" t="s">
        <v>50</v>
      </c>
      <c r="C31" s="26" t="s">
        <v>2</v>
      </c>
      <c r="D31" s="24"/>
      <c r="E31" s="24"/>
      <c r="F31" s="24"/>
      <c r="G31" s="24"/>
    </row>
    <row r="32" spans="1:7" outlineLevel="1">
      <c r="B32" s="2"/>
      <c r="C32" s="8"/>
      <c r="D32" s="6"/>
      <c r="E32" s="6"/>
      <c r="F32" s="6"/>
    </row>
    <row r="33" spans="1:7" outlineLevel="1">
      <c r="A33" s="28" t="s">
        <v>37</v>
      </c>
      <c r="B33" s="2" t="s">
        <v>35</v>
      </c>
      <c r="C33" s="8">
        <v>1</v>
      </c>
      <c r="D33" s="6">
        <v>8</v>
      </c>
      <c r="E33" s="6">
        <v>9</v>
      </c>
      <c r="F33" s="6">
        <f>D33*C33</f>
        <v>8</v>
      </c>
      <c r="G33" s="6">
        <f>E33*C33</f>
        <v>9</v>
      </c>
    </row>
    <row r="34" spans="1:7" outlineLevel="1">
      <c r="B34" s="2" t="s">
        <v>36</v>
      </c>
      <c r="C34" s="8">
        <v>1.5</v>
      </c>
      <c r="D34" s="6">
        <v>8</v>
      </c>
      <c r="E34" s="6">
        <v>8</v>
      </c>
      <c r="F34" s="6">
        <f>D34*C34</f>
        <v>12</v>
      </c>
      <c r="G34" s="6">
        <f>E34*C34</f>
        <v>12</v>
      </c>
    </row>
    <row r="35" spans="1:7" s="4" customFormat="1">
      <c r="A35"/>
      <c r="B35" s="2" t="s">
        <v>6</v>
      </c>
      <c r="C35" s="8">
        <v>1</v>
      </c>
      <c r="D35" s="6">
        <v>8</v>
      </c>
      <c r="E35" s="6">
        <v>9</v>
      </c>
      <c r="F35" s="6">
        <f>D35*C35</f>
        <v>8</v>
      </c>
      <c r="G35" s="6">
        <f>E35*C35</f>
        <v>9</v>
      </c>
    </row>
    <row r="36" spans="1:7" outlineLevel="1">
      <c r="B36" s="2" t="s">
        <v>9</v>
      </c>
      <c r="C36" s="8">
        <v>0.5</v>
      </c>
      <c r="D36" s="6">
        <v>8</v>
      </c>
      <c r="E36" s="6">
        <v>9</v>
      </c>
      <c r="F36" s="6">
        <f>D36*C36</f>
        <v>4</v>
      </c>
      <c r="G36" s="6">
        <f>E36*C36</f>
        <v>4.5</v>
      </c>
    </row>
    <row r="37" spans="1:7" outlineLevel="1">
      <c r="B37" s="2" t="s">
        <v>38</v>
      </c>
      <c r="C37" s="8">
        <v>0.5</v>
      </c>
      <c r="D37" s="6">
        <v>8</v>
      </c>
      <c r="E37" s="6">
        <v>8</v>
      </c>
      <c r="F37" s="6">
        <f>D37*C37</f>
        <v>4</v>
      </c>
      <c r="G37" s="6">
        <f>E37*C37</f>
        <v>4</v>
      </c>
    </row>
    <row r="38" spans="1:7" outlineLevel="1">
      <c r="A38" s="4"/>
      <c r="B38" s="3"/>
      <c r="C38" s="10"/>
      <c r="D38" s="7"/>
      <c r="E38" s="7"/>
      <c r="F38" s="6"/>
    </row>
    <row r="39" spans="1:7" outlineLevel="1">
      <c r="A39" s="16"/>
      <c r="B39" s="16" t="s">
        <v>47</v>
      </c>
      <c r="C39" s="17"/>
      <c r="D39" s="18">
        <f>SUM(D33:D38)</f>
        <v>40</v>
      </c>
      <c r="E39" s="27">
        <f>SUM(E33:E37)</f>
        <v>43</v>
      </c>
      <c r="F39" s="19">
        <f>SUM(F33:F37)</f>
        <v>36</v>
      </c>
      <c r="G39" s="27">
        <f>SUM(G33:G37)</f>
        <v>38.5</v>
      </c>
    </row>
    <row r="40" spans="1:7" outlineLevel="1">
      <c r="A40" s="16"/>
      <c r="B40" s="16" t="s">
        <v>50</v>
      </c>
      <c r="C40" s="26" t="s">
        <v>2</v>
      </c>
      <c r="D40" s="24"/>
      <c r="E40" s="24"/>
      <c r="F40" s="24"/>
      <c r="G40" s="24"/>
    </row>
    <row r="41" spans="1:7" outlineLevel="1">
      <c r="B41" s="2"/>
      <c r="C41" s="8"/>
      <c r="D41" s="6"/>
      <c r="E41" s="6"/>
      <c r="F41" s="6"/>
    </row>
    <row r="42" spans="1:7" outlineLevel="1">
      <c r="A42" s="28" t="s">
        <v>13</v>
      </c>
      <c r="B42" s="2" t="s">
        <v>31</v>
      </c>
      <c r="C42" s="8">
        <v>0.5</v>
      </c>
      <c r="D42" s="6">
        <v>6</v>
      </c>
      <c r="E42" s="6">
        <v>7</v>
      </c>
      <c r="F42" s="6">
        <f>D42*C42</f>
        <v>3</v>
      </c>
      <c r="G42" s="6">
        <f>E42*C42</f>
        <v>3.5</v>
      </c>
    </row>
    <row r="43" spans="1:7" outlineLevel="1">
      <c r="B43" s="2" t="s">
        <v>32</v>
      </c>
      <c r="C43" s="8">
        <v>0.5</v>
      </c>
      <c r="D43" s="6">
        <v>6</v>
      </c>
      <c r="E43" s="6">
        <v>4</v>
      </c>
      <c r="F43" s="6">
        <f>D43*C43</f>
        <v>3</v>
      </c>
      <c r="G43" s="6">
        <f>E43*C43</f>
        <v>2</v>
      </c>
    </row>
    <row r="44" spans="1:7" outlineLevel="1">
      <c r="B44" s="2" t="s">
        <v>33</v>
      </c>
      <c r="C44" s="8">
        <v>1.5</v>
      </c>
      <c r="D44" s="6">
        <v>5</v>
      </c>
      <c r="E44" s="6">
        <v>9</v>
      </c>
      <c r="F44" s="6">
        <f>D44*C44</f>
        <v>7.5</v>
      </c>
      <c r="G44" s="6">
        <f>E44*C44</f>
        <v>13.5</v>
      </c>
    </row>
    <row r="45" spans="1:7" outlineLevel="1">
      <c r="B45" s="2" t="s">
        <v>34</v>
      </c>
      <c r="C45" s="8">
        <v>0.5</v>
      </c>
      <c r="D45" s="6">
        <v>8</v>
      </c>
      <c r="E45" s="6">
        <v>8</v>
      </c>
      <c r="F45" s="6">
        <f>D45*C45</f>
        <v>4</v>
      </c>
      <c r="G45" s="6">
        <f>E45*C45</f>
        <v>4</v>
      </c>
    </row>
    <row r="46" spans="1:7" outlineLevel="1">
      <c r="B46" s="2" t="s">
        <v>5</v>
      </c>
      <c r="C46" s="8">
        <v>1</v>
      </c>
      <c r="D46" s="6">
        <v>7</v>
      </c>
      <c r="E46" s="6">
        <v>9</v>
      </c>
      <c r="F46" s="6">
        <f>D46*C46</f>
        <v>7</v>
      </c>
      <c r="G46" s="6">
        <f>E46*C46</f>
        <v>9</v>
      </c>
    </row>
    <row r="47" spans="1:7" outlineLevel="1">
      <c r="B47" s="2" t="s">
        <v>7</v>
      </c>
      <c r="C47" s="8">
        <v>1.5</v>
      </c>
      <c r="D47" s="6">
        <v>9</v>
      </c>
      <c r="E47" s="6">
        <v>7</v>
      </c>
      <c r="F47" s="6">
        <f>D47*C47</f>
        <v>13.5</v>
      </c>
      <c r="G47" s="6">
        <f>E47*C47</f>
        <v>10.5</v>
      </c>
    </row>
    <row r="48" spans="1:7" outlineLevel="1">
      <c r="B48" s="2" t="s">
        <v>41</v>
      </c>
      <c r="C48" s="8">
        <v>1.5</v>
      </c>
      <c r="D48" s="6">
        <v>7</v>
      </c>
      <c r="E48" s="6">
        <v>5</v>
      </c>
      <c r="F48" s="6">
        <f>D48*C48</f>
        <v>10.5</v>
      </c>
      <c r="G48" s="6">
        <f>E48*C48</f>
        <v>7.5</v>
      </c>
    </row>
    <row r="49" spans="1:7" outlineLevel="1">
      <c r="B49" s="2"/>
      <c r="C49" s="8"/>
      <c r="D49" s="6"/>
      <c r="E49" s="6"/>
      <c r="F49" s="6"/>
    </row>
    <row r="50" spans="1:7" s="4" customFormat="1">
      <c r="A50" s="16"/>
      <c r="B50" s="16" t="s">
        <v>47</v>
      </c>
      <c r="C50" s="17"/>
      <c r="D50" s="18">
        <f>SUM(D42:D49)</f>
        <v>48</v>
      </c>
      <c r="E50" s="27">
        <f>SUM(E42:E48)</f>
        <v>49</v>
      </c>
      <c r="F50" s="18">
        <f>SUM(F42:F48)</f>
        <v>48.5</v>
      </c>
      <c r="G50" s="27">
        <f>SUM(G42:G48)</f>
        <v>50</v>
      </c>
    </row>
    <row r="51" spans="1:7" outlineLevel="1">
      <c r="A51" s="16"/>
      <c r="B51" s="16" t="s">
        <v>50</v>
      </c>
      <c r="C51" s="26" t="s">
        <v>2</v>
      </c>
      <c r="D51" s="24"/>
      <c r="E51" s="24"/>
      <c r="F51" s="24"/>
      <c r="G51" s="24"/>
    </row>
    <row r="52" spans="1:7" outlineLevel="1">
      <c r="B52" s="2"/>
      <c r="C52" s="8"/>
      <c r="D52" s="8"/>
      <c r="E52" s="8"/>
      <c r="F52" s="8"/>
      <c r="G52" s="8"/>
    </row>
    <row r="53" spans="1:7" outlineLevel="1">
      <c r="A53" s="28" t="s">
        <v>42</v>
      </c>
      <c r="B53" s="2" t="s">
        <v>43</v>
      </c>
      <c r="C53" s="8">
        <v>1.5</v>
      </c>
      <c r="D53" s="6">
        <v>10</v>
      </c>
      <c r="E53" s="6">
        <v>9</v>
      </c>
      <c r="F53" s="6">
        <f>D53*C53</f>
        <v>15</v>
      </c>
      <c r="G53" s="6">
        <f>E53*C53</f>
        <v>13.5</v>
      </c>
    </row>
    <row r="54" spans="1:7" s="4" customFormat="1">
      <c r="A54"/>
      <c r="B54" s="2" t="s">
        <v>44</v>
      </c>
      <c r="C54" s="8">
        <v>1.5</v>
      </c>
      <c r="D54" s="6">
        <v>10</v>
      </c>
      <c r="E54" s="6">
        <v>6</v>
      </c>
      <c r="F54" s="6">
        <f>D54*C54</f>
        <v>15</v>
      </c>
      <c r="G54" s="6">
        <f>E54*C54</f>
        <v>9</v>
      </c>
    </row>
    <row r="55" spans="1:7" s="4" customFormat="1">
      <c r="A55"/>
      <c r="B55" s="2" t="s">
        <v>52</v>
      </c>
      <c r="C55" s="8">
        <v>2</v>
      </c>
      <c r="D55" s="6">
        <v>9</v>
      </c>
      <c r="E55" s="6">
        <v>10</v>
      </c>
      <c r="F55" s="6">
        <f>D55*C55</f>
        <v>18</v>
      </c>
      <c r="G55" s="6">
        <f>E55*C55</f>
        <v>20</v>
      </c>
    </row>
    <row r="56" spans="1:7" s="4" customFormat="1">
      <c r="A56"/>
      <c r="B56" s="2"/>
      <c r="C56" s="8"/>
      <c r="D56" s="6"/>
      <c r="E56" s="6"/>
      <c r="F56" s="6"/>
      <c r="G56"/>
    </row>
    <row r="57" spans="1:7" outlineLevel="1">
      <c r="A57" s="16"/>
      <c r="B57" s="16" t="s">
        <v>47</v>
      </c>
      <c r="C57" s="17"/>
      <c r="D57" s="27">
        <f>SUM(D53:D56)</f>
        <v>29</v>
      </c>
      <c r="E57" s="18">
        <f>SUM(E53:E55)</f>
        <v>25</v>
      </c>
      <c r="F57" s="27">
        <f>SUM(F53:F55)</f>
        <v>48</v>
      </c>
      <c r="G57" s="18">
        <f>SUM(G53:G55)</f>
        <v>42.5</v>
      </c>
    </row>
    <row r="58" spans="1:7" outlineLevel="1">
      <c r="A58" s="16"/>
      <c r="B58" s="16" t="s">
        <v>50</v>
      </c>
      <c r="C58" s="25" t="s">
        <v>1</v>
      </c>
      <c r="D58" s="24"/>
      <c r="E58" s="24"/>
      <c r="F58" s="24"/>
      <c r="G58" s="24"/>
    </row>
    <row r="59" spans="1:7">
      <c r="B59" s="2"/>
      <c r="C59" s="8"/>
      <c r="D59" s="6"/>
      <c r="E59" s="6"/>
      <c r="F59" s="6"/>
    </row>
    <row r="60" spans="1:7">
      <c r="A60" s="28" t="s">
        <v>8</v>
      </c>
      <c r="B60" s="2" t="s">
        <v>45</v>
      </c>
      <c r="C60" s="8">
        <v>0.5</v>
      </c>
      <c r="D60" s="6">
        <v>10</v>
      </c>
      <c r="E60" s="6">
        <v>5</v>
      </c>
      <c r="F60" s="6">
        <v>6</v>
      </c>
      <c r="G60" s="6">
        <f>E60*C60</f>
        <v>2.5</v>
      </c>
    </row>
    <row r="61" spans="1:7">
      <c r="A61" s="4"/>
      <c r="B61" s="2" t="s">
        <v>46</v>
      </c>
      <c r="C61" s="8">
        <v>1</v>
      </c>
      <c r="D61" s="15">
        <v>10</v>
      </c>
      <c r="E61" s="15">
        <v>5</v>
      </c>
      <c r="F61" s="6">
        <f>D61*C61</f>
        <v>10</v>
      </c>
      <c r="G61" s="6">
        <f>E61*C61</f>
        <v>5</v>
      </c>
    </row>
    <row r="62" spans="1:7">
      <c r="A62" s="4"/>
      <c r="B62" s="2"/>
      <c r="C62" s="8"/>
      <c r="D62" s="7"/>
      <c r="E62" s="7"/>
      <c r="F62" s="6"/>
    </row>
    <row r="63" spans="1:7" s="22" customFormat="1">
      <c r="A63" s="16"/>
      <c r="B63" s="16" t="s">
        <v>47</v>
      </c>
      <c r="C63" s="17"/>
      <c r="D63" s="27">
        <f>SUM(D60:D62)</f>
        <v>20</v>
      </c>
      <c r="E63" s="18">
        <f>SUM(E60:E61)</f>
        <v>10</v>
      </c>
      <c r="F63" s="27">
        <f>SUM(F60:F61)</f>
        <v>16</v>
      </c>
      <c r="G63" s="18">
        <f>SUM(G60:G61)</f>
        <v>7.5</v>
      </c>
    </row>
    <row r="64" spans="1:7">
      <c r="A64" s="16"/>
      <c r="B64" s="16" t="s">
        <v>50</v>
      </c>
      <c r="C64" s="25" t="s">
        <v>1</v>
      </c>
      <c r="D64" s="24"/>
      <c r="E64" s="24"/>
      <c r="F64" s="24"/>
      <c r="G64" s="24"/>
    </row>
    <row r="65" spans="1:7">
      <c r="C65" s="8"/>
      <c r="D65" s="6"/>
      <c r="E65" s="6"/>
      <c r="F65" s="6"/>
    </row>
    <row r="66" spans="1:7">
      <c r="C66" s="8"/>
    </row>
    <row r="67" spans="1:7">
      <c r="C67" s="8"/>
    </row>
    <row r="68" spans="1:7">
      <c r="C68" s="8"/>
    </row>
    <row r="69" spans="1:7">
      <c r="C69" s="8"/>
    </row>
    <row r="70" spans="1:7">
      <c r="A70" s="22"/>
      <c r="B70" s="23" t="s">
        <v>49</v>
      </c>
      <c r="C70" s="22"/>
      <c r="D70" s="27">
        <f>D12+D23+D30+D39+D50+D57+D63</f>
        <v>296</v>
      </c>
      <c r="E70" s="22">
        <f>E12+E23+E30+E39+E50+E57+E63</f>
        <v>285</v>
      </c>
      <c r="F70" s="27">
        <f>F12+F23+F30+F39+F50+F57+F63</f>
        <v>374</v>
      </c>
      <c r="G70" s="22">
        <f>G12+G23+G30+G39+G50+G57+G63</f>
        <v>370.5</v>
      </c>
    </row>
    <row r="72" spans="1:7">
      <c r="B72" s="23" t="s">
        <v>51</v>
      </c>
      <c r="C72" s="29" t="s">
        <v>1</v>
      </c>
      <c r="D72" s="29"/>
      <c r="E72" s="29"/>
      <c r="F72" s="29"/>
      <c r="G72" s="29"/>
    </row>
  </sheetData>
  <mergeCells count="8">
    <mergeCell ref="C64:G64"/>
    <mergeCell ref="C72:G72"/>
    <mergeCell ref="C13:G13"/>
    <mergeCell ref="C24:G24"/>
    <mergeCell ref="C31:G31"/>
    <mergeCell ref="C40:G40"/>
    <mergeCell ref="C51:G51"/>
    <mergeCell ref="C58:G58"/>
  </mergeCells>
  <pageMargins left="0.75" right="0.75" top="1" bottom="1" header="0.5" footer="0.5"/>
  <pageSetup paperSize="9" orientation="portrait" horizontalDpi="4294967292" verticalDpi="4294967292"/>
  <ignoredErrors>
    <ignoredError sqref="D23" emptyCellReference="1"/>
  </ignoredErrors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>T-Systems International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Vassiliou</dc:creator>
  <cp:lastModifiedBy>Peter Vassiliou</cp:lastModifiedBy>
  <dcterms:created xsi:type="dcterms:W3CDTF">2014-04-14T18:41:59Z</dcterms:created>
  <dcterms:modified xsi:type="dcterms:W3CDTF">2014-05-10T22:11:33Z</dcterms:modified>
</cp:coreProperties>
</file>